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НДФл" sheetId="1" r:id="rId1"/>
    <sheet name="Расчет Вычетов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18" i="1"/>
  <c r="E18" i="1"/>
  <c r="F18" i="1"/>
  <c r="G18" i="1"/>
  <c r="C18" i="1"/>
  <c r="C9" i="2" l="1"/>
  <c r="D9" i="2" s="1"/>
  <c r="E9" i="2" s="1"/>
  <c r="F9" i="2" s="1"/>
  <c r="C13" i="2"/>
  <c r="D13" i="2" s="1"/>
  <c r="E13" i="2" s="1"/>
  <c r="F13" i="2" s="1"/>
  <c r="C12" i="2"/>
  <c r="D12" i="2" s="1"/>
  <c r="E12" i="2" s="1"/>
  <c r="F12" i="2" s="1"/>
  <c r="C11" i="2"/>
  <c r="D11" i="2" s="1"/>
  <c r="E11" i="2" s="1"/>
  <c r="F11" i="2" s="1"/>
  <c r="C10" i="2"/>
  <c r="C26" i="1"/>
  <c r="E26" i="1"/>
  <c r="F26" i="1"/>
  <c r="G26" i="1"/>
  <c r="D10" i="2" l="1"/>
  <c r="E10" i="2" s="1"/>
  <c r="F10" i="2" s="1"/>
  <c r="D26" i="1"/>
  <c r="G22" i="1"/>
  <c r="F22" i="1"/>
  <c r="E22" i="1"/>
  <c r="D22" i="1"/>
  <c r="D14" i="1"/>
  <c r="C14" i="1"/>
  <c r="C10" i="1" s="1"/>
  <c r="D10" i="1"/>
  <c r="C9" i="1" l="1"/>
  <c r="D9" i="1"/>
  <c r="E14" i="1"/>
  <c r="G14" i="1"/>
  <c r="F14" i="1"/>
  <c r="G10" i="1" l="1"/>
  <c r="G9" i="1" s="1"/>
  <c r="F10" i="1"/>
  <c r="F9" i="1" s="1"/>
  <c r="E10" i="1"/>
  <c r="E9" i="1" s="1"/>
</calcChain>
</file>

<file path=xl/sharedStrings.xml><?xml version="1.0" encoding="utf-8"?>
<sst xmlns="http://schemas.openxmlformats.org/spreadsheetml/2006/main" count="68" uniqueCount="46">
  <si>
    <t>Налог на доходы физических лиц</t>
  </si>
  <si>
    <t>182 1 01 02000 01 0000 110</t>
  </si>
  <si>
    <t>НДФЛ всего, тыс.руб.</t>
  </si>
  <si>
    <t>(182  1  01  02000  01  0000  110)</t>
  </si>
  <si>
    <t>НДФЛ 1 (182  1  01  02010  01  0000  110)</t>
  </si>
  <si>
    <t xml:space="preserve">объем поступлений по налогу на доходы физических лиц с доходов, источником которых является налоговый агент, тыс. руб. </t>
  </si>
  <si>
    <t>Fot</t>
  </si>
  <si>
    <t>ФОТ наемных работников, тыс. рублей (прогноз соц-эконом развития);</t>
  </si>
  <si>
    <t>V n</t>
  </si>
  <si>
    <t>сумма налоговых вычетов, предоставляемых в соответствии с законодательством, тыс. рублей (1-ДДК, 5-НДФЛ)</t>
  </si>
  <si>
    <t>Sn</t>
  </si>
  <si>
    <t xml:space="preserve">ставка налога </t>
  </si>
  <si>
    <t>расчётный уровень собираемости - коэффициент, характеризующий долю налога в исчисленной сумме налога (1-НМ)</t>
  </si>
  <si>
    <t>Поступило (1-НМ)</t>
  </si>
  <si>
    <t>Начислено налога (1-НМ)</t>
  </si>
  <si>
    <t>F</t>
  </si>
  <si>
    <t xml:space="preserve">корректирующая сумма поступлений, учитывающая изменения законодательства о налогах и сборах, а также другие факторы, тыс. рублей. </t>
  </si>
  <si>
    <t>НДФЛ 2 (182  1  01  02020  01  0000  110)</t>
  </si>
  <si>
    <t xml:space="preserve">объем поступлений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нотариусов, адвокатов и других лиц, занимающихся частной практикой в соответствии со статьей 227 НК РФ, тыс. рублей; </t>
  </si>
  <si>
    <t xml:space="preserve">Пп.г </t>
  </si>
  <si>
    <t>поступления предыдущего года</t>
  </si>
  <si>
    <t>Кдин.пос.</t>
  </si>
  <si>
    <t>коэффициент динамики поступлений  за 2-3 года</t>
  </si>
  <si>
    <t>НДФЛ 3 (182  1  01  02030  01  0000  110)</t>
  </si>
  <si>
    <t xml:space="preserve"> объём поступлений по налогу на доходы физических лиц с доходов, полученных физическими лицами в соответствии со статьей 228 НК РФ, тыс. рублей;</t>
  </si>
  <si>
    <t>НДФЛ 4 (182  1  01  02040  01  0000  110)</t>
  </si>
  <si>
    <t xml:space="preserve"> объём поступлений по налогу на доходы физических лиц с иностранных граждан, осуществляющих трудовую деятельность по найму на основании патента, тыс. рублей.</t>
  </si>
  <si>
    <t>коэфф, характеризующий динамику измнения стоимости патента с учетом коэф дефлятора и отраж особенноси рынка труда</t>
  </si>
  <si>
    <t>Кд.</t>
  </si>
  <si>
    <t xml:space="preserve">Наименование вычета </t>
  </si>
  <si>
    <t>Расчет НВ (сумма НВ за предыдущий период*К дин фот)</t>
  </si>
  <si>
    <t xml:space="preserve">1. Общая сумма предоставленных стандартных налоговых вычетов </t>
  </si>
  <si>
    <t xml:space="preserve">2. Общая сумма предоставленных социальных налоговых вычетов </t>
  </si>
  <si>
    <t>3. Общая сумма предоставленных имущественных налоговых вычетов</t>
  </si>
  <si>
    <t xml:space="preserve">4. Общая сумма предоставленных налоговых вычетов по отдельным видам доходов  </t>
  </si>
  <si>
    <t xml:space="preserve">Коэфф динамики ФОТ наемных работников (из прогноза соц-эконом развития) </t>
  </si>
  <si>
    <t>Расчет НВ: за основу сумма НВ за 2017  проиндексирован на коэф динамики ФОТ наемных работников (прогноз соц-экон развития)</t>
  </si>
  <si>
    <r>
      <t xml:space="preserve">5. Общая сумма вычетов </t>
    </r>
    <r>
      <rPr>
        <b/>
        <sz val="11"/>
        <color theme="1"/>
        <rFont val="Calibri"/>
        <family val="2"/>
        <charset val="204"/>
        <scheme val="minor"/>
      </rPr>
      <t>(V n)</t>
    </r>
  </si>
  <si>
    <t>К cоб.</t>
  </si>
  <si>
    <t>Приложение № 2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</si>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</sst>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0"/>
      <color theme="1"/>
      <name val="Arial Cyr"/>
    </font>
    <font>
      <b/>
      <i/>
      <sz val="13.5"/>
      <color theme="1"/>
      <name val="Times New Roman"/>
      <family val="1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56">
    <xf numFmtId="0" fontId="0" fillId="0" borderId="0" xfId="0"/>
    <xf numFmtId="0" fontId="0" fillId="0" borderId="4" xfId="0" applyFont="1" applyFill="1" applyBorder="1"/>
    <xf numFmtId="0" fontId="0" fillId="0" borderId="5" xfId="0" applyFont="1" applyFill="1" applyBorder="1"/>
    <xf numFmtId="0" fontId="0" fillId="0" borderId="0" xfId="0" applyFont="1" applyFill="1"/>
    <xf numFmtId="3" fontId="0" fillId="0" borderId="0" xfId="0" applyNumberFormat="1" applyFont="1" applyFill="1"/>
    <xf numFmtId="0" fontId="0" fillId="0" borderId="3" xfId="0" applyFont="1" applyFill="1" applyBorder="1" applyAlignment="1">
      <alignment horizontal="center"/>
    </xf>
    <xf numFmtId="3" fontId="0" fillId="0" borderId="4" xfId="0" applyNumberFormat="1" applyFont="1" applyFill="1" applyBorder="1"/>
    <xf numFmtId="3" fontId="0" fillId="0" borderId="0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3" fontId="0" fillId="0" borderId="5" xfId="0" applyNumberFormat="1" applyFont="1" applyFill="1" applyBorder="1"/>
    <xf numFmtId="3" fontId="5" fillId="0" borderId="6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wrapText="1"/>
    </xf>
    <xf numFmtId="3" fontId="0" fillId="0" borderId="8" xfId="0" applyNumberFormat="1" applyFont="1" applyFill="1" applyBorder="1"/>
    <xf numFmtId="3" fontId="0" fillId="0" borderId="3" xfId="0" applyNumberFormat="1" applyFont="1" applyFill="1" applyBorder="1"/>
    <xf numFmtId="164" fontId="0" fillId="0" borderId="0" xfId="0" applyNumberFormat="1" applyFont="1" applyFill="1"/>
    <xf numFmtId="164" fontId="0" fillId="0" borderId="8" xfId="0" applyNumberFormat="1" applyFont="1" applyFill="1" applyBorder="1"/>
    <xf numFmtId="2" fontId="0" fillId="0" borderId="8" xfId="0" applyNumberFormat="1" applyFont="1" applyFill="1" applyBorder="1"/>
    <xf numFmtId="0" fontId="4" fillId="0" borderId="9" xfId="0" applyFont="1" applyFill="1" applyBorder="1" applyAlignment="1">
      <alignment wrapText="1"/>
    </xf>
    <xf numFmtId="0" fontId="0" fillId="0" borderId="10" xfId="0" applyFont="1" applyFill="1" applyBorder="1"/>
    <xf numFmtId="3" fontId="0" fillId="0" borderId="11" xfId="0" applyNumberFormat="1" applyFont="1" applyFill="1" applyBorder="1"/>
    <xf numFmtId="3" fontId="8" fillId="0" borderId="11" xfId="0" applyNumberFormat="1" applyFont="1" applyFill="1" applyBorder="1"/>
    <xf numFmtId="164" fontId="0" fillId="0" borderId="12" xfId="0" applyNumberFormat="1" applyFont="1" applyFill="1" applyBorder="1"/>
    <xf numFmtId="164" fontId="0" fillId="0" borderId="0" xfId="0" applyNumberFormat="1" applyFont="1" applyFill="1" applyBorder="1"/>
    <xf numFmtId="0" fontId="4" fillId="0" borderId="13" xfId="0" applyFont="1" applyFill="1" applyBorder="1" applyAlignment="1">
      <alignment wrapText="1"/>
    </xf>
    <xf numFmtId="0" fontId="0" fillId="0" borderId="14" xfId="0" applyFont="1" applyFill="1" applyBorder="1"/>
    <xf numFmtId="0" fontId="0" fillId="0" borderId="15" xfId="0" applyFont="1" applyFill="1" applyBorder="1"/>
    <xf numFmtId="0" fontId="0" fillId="0" borderId="3" xfId="0" applyFont="1" applyFill="1" applyBorder="1"/>
    <xf numFmtId="0" fontId="7" fillId="0" borderId="3" xfId="0" applyFont="1" applyFill="1" applyBorder="1" applyAlignment="1">
      <alignment wrapText="1"/>
    </xf>
    <xf numFmtId="0" fontId="9" fillId="0" borderId="0" xfId="0" applyFont="1" applyFill="1"/>
    <xf numFmtId="0" fontId="10" fillId="0" borderId="9" xfId="0" applyFont="1" applyFill="1" applyBorder="1"/>
    <xf numFmtId="0" fontId="10" fillId="0" borderId="5" xfId="0" applyFont="1" applyFill="1" applyBorder="1"/>
    <xf numFmtId="0" fontId="10" fillId="0" borderId="13" xfId="0" applyFont="1" applyFill="1" applyBorder="1"/>
    <xf numFmtId="0" fontId="6" fillId="0" borderId="0" xfId="0" applyFont="1"/>
    <xf numFmtId="0" fontId="11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/>
    <xf numFmtId="0" fontId="7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13" xfId="0" applyFont="1" applyFill="1" applyBorder="1"/>
    <xf numFmtId="0" fontId="0" fillId="0" borderId="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right"/>
    </xf>
    <xf numFmtId="0" fontId="0" fillId="0" borderId="19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5" fillId="2" borderId="0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/>
    </xf>
    <xf numFmtId="0" fontId="15" fillId="2" borderId="0" xfId="2" applyFont="1" applyFill="1" applyBorder="1" applyAlignment="1">
      <alignment horizontal="left" vertical="center" wrapText="1"/>
    </xf>
    <xf numFmtId="0" fontId="15" fillId="2" borderId="0" xfId="2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tabSelected="1" workbookViewId="0">
      <selection activeCell="F3" sqref="F3:G4"/>
    </sheetView>
  </sheetViews>
  <sheetFormatPr defaultRowHeight="15" x14ac:dyDescent="0.25"/>
  <cols>
    <col min="1" max="1" width="33.85546875" style="3" customWidth="1"/>
    <col min="2" max="2" width="39.7109375" style="3" customWidth="1"/>
    <col min="3" max="4" width="13.42578125" style="3" customWidth="1"/>
    <col min="5" max="5" width="17.140625" style="3" customWidth="1"/>
    <col min="6" max="6" width="11.7109375" style="3" customWidth="1"/>
    <col min="7" max="7" width="12.7109375" style="3" customWidth="1"/>
    <col min="8" max="8" width="11.7109375" style="3" customWidth="1"/>
    <col min="9" max="9" width="11.42578125" style="3" customWidth="1"/>
    <col min="10" max="11" width="9.140625" style="3"/>
    <col min="12" max="12" width="0.42578125" style="3" customWidth="1"/>
    <col min="13" max="13" width="9.140625" style="3"/>
    <col min="14" max="14" width="23.85546875" style="3" customWidth="1"/>
    <col min="15" max="19" width="10.85546875" style="3" bestFit="1" customWidth="1"/>
    <col min="20" max="16384" width="9.140625" style="3"/>
  </cols>
  <sheetData>
    <row r="1" spans="1:23" x14ac:dyDescent="0.25">
      <c r="F1" s="50" t="s">
        <v>39</v>
      </c>
      <c r="G1" s="50"/>
    </row>
    <row r="2" spans="1:23" x14ac:dyDescent="0.25">
      <c r="F2" s="47"/>
      <c r="G2" s="47"/>
    </row>
    <row r="3" spans="1:23" x14ac:dyDescent="0.25">
      <c r="F3" s="52" t="s">
        <v>45</v>
      </c>
      <c r="G3" s="53"/>
    </row>
    <row r="4" spans="1:23" ht="57.75" customHeight="1" x14ac:dyDescent="0.25">
      <c r="F4" s="53"/>
      <c r="G4" s="53"/>
    </row>
    <row r="5" spans="1:23" ht="15.75" thickBot="1" x14ac:dyDescent="0.3">
      <c r="F5" s="44"/>
      <c r="G5" s="44"/>
    </row>
    <row r="6" spans="1:23" ht="15.75" thickBot="1" x14ac:dyDescent="0.3">
      <c r="A6" s="48" t="s">
        <v>0</v>
      </c>
      <c r="B6" s="48"/>
      <c r="C6" s="48"/>
      <c r="D6" s="48"/>
      <c r="E6" s="48"/>
      <c r="F6" s="48"/>
      <c r="G6" s="48"/>
      <c r="O6" s="4"/>
      <c r="P6" s="4"/>
      <c r="Q6" s="4"/>
      <c r="R6" s="4"/>
      <c r="S6" s="4"/>
      <c r="T6" s="4"/>
      <c r="U6" s="4"/>
      <c r="V6" s="4"/>
      <c r="W6" s="4"/>
    </row>
    <row r="7" spans="1:23" x14ac:dyDescent="0.25">
      <c r="A7" s="49" t="s">
        <v>1</v>
      </c>
      <c r="B7" s="49"/>
      <c r="C7" s="49"/>
      <c r="D7" s="49"/>
      <c r="E7" s="49"/>
      <c r="F7" s="49"/>
      <c r="G7" s="49"/>
    </row>
    <row r="8" spans="1:23" ht="36" customHeight="1" x14ac:dyDescent="0.25">
      <c r="A8" s="5"/>
      <c r="B8" s="5"/>
      <c r="C8" s="43" t="s">
        <v>40</v>
      </c>
      <c r="D8" s="43" t="s">
        <v>41</v>
      </c>
      <c r="E8" s="43" t="s">
        <v>42</v>
      </c>
      <c r="F8" s="43" t="s">
        <v>43</v>
      </c>
      <c r="G8" s="43" t="s">
        <v>44</v>
      </c>
    </row>
    <row r="9" spans="1:23" ht="15.75" thickBot="1" x14ac:dyDescent="0.3">
      <c r="A9" s="1" t="s">
        <v>2</v>
      </c>
      <c r="B9" s="1" t="s">
        <v>3</v>
      </c>
      <c r="C9" s="6" t="e">
        <f>C10+C18+C22+C26</f>
        <v>#DIV/0!</v>
      </c>
      <c r="D9" s="6" t="e">
        <f>D10+D18+D22+D26</f>
        <v>#DIV/0!</v>
      </c>
      <c r="E9" s="6" t="e">
        <f>E10+E18+E22+E26</f>
        <v>#DIV/0!</v>
      </c>
      <c r="F9" s="6" t="e">
        <f>F10+F18+F22+F26</f>
        <v>#DIV/0!</v>
      </c>
      <c r="G9" s="6" t="e">
        <f>G10+G18+G22+G26</f>
        <v>#DIV/0!</v>
      </c>
      <c r="I9" s="7"/>
      <c r="J9" s="7"/>
      <c r="K9" s="7"/>
      <c r="L9" s="7"/>
    </row>
    <row r="10" spans="1:23" ht="13.5" customHeight="1" x14ac:dyDescent="0.25">
      <c r="A10" s="2" t="s">
        <v>4</v>
      </c>
      <c r="B10" s="8" t="s">
        <v>5</v>
      </c>
      <c r="C10" s="9" t="e">
        <f>(C11-C12)*C13*C14+C17</f>
        <v>#DIV/0!</v>
      </c>
      <c r="D10" s="9" t="e">
        <f>(D11-D12)*D13*D14+D17</f>
        <v>#DIV/0!</v>
      </c>
      <c r="E10" s="9" t="e">
        <f t="shared" ref="E10:G10" si="0">(E11-E12)*E13*E14+E17</f>
        <v>#DIV/0!</v>
      </c>
      <c r="F10" s="9" t="e">
        <f t="shared" si="0"/>
        <v>#DIV/0!</v>
      </c>
      <c r="G10" s="9" t="e">
        <f t="shared" si="0"/>
        <v>#DIV/0!</v>
      </c>
      <c r="H10" s="10"/>
    </row>
    <row r="11" spans="1:23" ht="22.5" customHeight="1" x14ac:dyDescent="0.25">
      <c r="A11" s="28" t="s">
        <v>6</v>
      </c>
      <c r="B11" s="11" t="s">
        <v>7</v>
      </c>
      <c r="C11" s="12"/>
      <c r="D11" s="13"/>
      <c r="E11" s="13"/>
      <c r="F11" s="13"/>
      <c r="G11" s="13"/>
      <c r="I11" s="4"/>
      <c r="J11" s="4"/>
      <c r="K11" s="4"/>
      <c r="L11" s="4"/>
    </row>
    <row r="12" spans="1:23" ht="35.25" customHeight="1" x14ac:dyDescent="0.25">
      <c r="A12" s="40" t="s">
        <v>8</v>
      </c>
      <c r="B12" s="11" t="s">
        <v>9</v>
      </c>
      <c r="C12" s="12"/>
      <c r="D12" s="12"/>
      <c r="E12" s="12"/>
      <c r="F12" s="12"/>
      <c r="G12" s="12"/>
      <c r="H12" s="14"/>
    </row>
    <row r="13" spans="1:23" ht="13.5" customHeight="1" x14ac:dyDescent="0.25">
      <c r="A13" s="40" t="s">
        <v>10</v>
      </c>
      <c r="B13" s="11" t="s">
        <v>11</v>
      </c>
      <c r="C13" s="16">
        <v>0.13</v>
      </c>
      <c r="D13" s="16">
        <v>0.13</v>
      </c>
      <c r="E13" s="16">
        <v>0.13</v>
      </c>
      <c r="F13" s="16">
        <v>0.13</v>
      </c>
      <c r="G13" s="16">
        <v>0.13</v>
      </c>
    </row>
    <row r="14" spans="1:23" ht="33" customHeight="1" x14ac:dyDescent="0.25">
      <c r="A14" s="40" t="s">
        <v>38</v>
      </c>
      <c r="B14" s="11" t="s">
        <v>12</v>
      </c>
      <c r="C14" s="15" t="e">
        <f t="shared" ref="C14:G14" si="1">C15/C16</f>
        <v>#DIV/0!</v>
      </c>
      <c r="D14" s="15" t="e">
        <f>D15/D16</f>
        <v>#DIV/0!</v>
      </c>
      <c r="E14" s="15" t="e">
        <f t="shared" si="1"/>
        <v>#DIV/0!</v>
      </c>
      <c r="F14" s="15" t="e">
        <f t="shared" si="1"/>
        <v>#DIV/0!</v>
      </c>
      <c r="G14" s="15" t="e">
        <f t="shared" si="1"/>
        <v>#DIV/0!</v>
      </c>
    </row>
    <row r="15" spans="1:23" ht="13.5" customHeight="1" x14ac:dyDescent="0.25">
      <c r="A15" s="29" t="s">
        <v>13</v>
      </c>
      <c r="B15" s="17"/>
      <c r="C15" s="12"/>
      <c r="D15" s="12"/>
      <c r="E15" s="12"/>
      <c r="F15" s="12"/>
      <c r="G15" s="12"/>
    </row>
    <row r="16" spans="1:23" ht="13.5" customHeight="1" x14ac:dyDescent="0.25">
      <c r="A16" s="29" t="s">
        <v>14</v>
      </c>
      <c r="B16" s="17"/>
      <c r="C16" s="12"/>
      <c r="D16" s="10"/>
      <c r="E16" s="12"/>
      <c r="F16" s="12"/>
      <c r="G16" s="12"/>
    </row>
    <row r="17" spans="1:9" ht="13.5" customHeight="1" thickBot="1" x14ac:dyDescent="0.3">
      <c r="A17" s="41" t="s">
        <v>15</v>
      </c>
      <c r="B17" s="17" t="s">
        <v>16</v>
      </c>
      <c r="C17" s="18">
        <v>0</v>
      </c>
      <c r="D17" s="12">
        <v>0</v>
      </c>
      <c r="E17" s="12">
        <v>0</v>
      </c>
      <c r="F17" s="12">
        <v>0</v>
      </c>
      <c r="G17" s="12">
        <v>0</v>
      </c>
    </row>
    <row r="18" spans="1:9" ht="13.5" customHeight="1" x14ac:dyDescent="0.25">
      <c r="A18" s="30" t="s">
        <v>17</v>
      </c>
      <c r="B18" s="8" t="s">
        <v>18</v>
      </c>
      <c r="C18" s="20">
        <f>C19*C20+C21</f>
        <v>0</v>
      </c>
      <c r="D18" s="20">
        <f t="shared" ref="D18:G18" si="2">D19*D20+D21</f>
        <v>0</v>
      </c>
      <c r="E18" s="20">
        <f t="shared" si="2"/>
        <v>0</v>
      </c>
      <c r="F18" s="20">
        <f t="shared" si="2"/>
        <v>0</v>
      </c>
      <c r="G18" s="20">
        <f t="shared" si="2"/>
        <v>0</v>
      </c>
    </row>
    <row r="19" spans="1:9" ht="13.5" customHeight="1" x14ac:dyDescent="0.25">
      <c r="A19" s="28" t="s">
        <v>19</v>
      </c>
      <c r="B19" s="11" t="s">
        <v>20</v>
      </c>
      <c r="C19" s="12"/>
      <c r="D19" s="12"/>
      <c r="E19" s="12"/>
      <c r="F19" s="12"/>
      <c r="G19" s="12"/>
      <c r="I19" s="4"/>
    </row>
    <row r="20" spans="1:9" ht="13.5" customHeight="1" x14ac:dyDescent="0.25">
      <c r="A20" s="28" t="s">
        <v>21</v>
      </c>
      <c r="B20" s="11" t="s">
        <v>22</v>
      </c>
      <c r="C20" s="15"/>
      <c r="D20" s="16"/>
      <c r="E20" s="16"/>
      <c r="F20" s="16"/>
      <c r="G20" s="16"/>
      <c r="H20" s="21"/>
      <c r="I20" s="22"/>
    </row>
    <row r="21" spans="1:9" ht="13.5" customHeight="1" thickBot="1" x14ac:dyDescent="0.3">
      <c r="A21" s="42" t="s">
        <v>15</v>
      </c>
      <c r="B21" s="23" t="s">
        <v>16</v>
      </c>
      <c r="C21" s="12">
        <v>0</v>
      </c>
      <c r="D21" s="24"/>
      <c r="E21" s="24"/>
      <c r="F21" s="24"/>
      <c r="G21" s="24"/>
    </row>
    <row r="22" spans="1:9" ht="13.5" customHeight="1" x14ac:dyDescent="0.25">
      <c r="A22" s="30" t="s">
        <v>23</v>
      </c>
      <c r="B22" s="8" t="s">
        <v>24</v>
      </c>
      <c r="C22" s="19">
        <f>C23*C24+C25</f>
        <v>0</v>
      </c>
      <c r="D22" s="19">
        <f>D23*D24+D25</f>
        <v>0</v>
      </c>
      <c r="E22" s="19">
        <f>E23*E24+E25</f>
        <v>0</v>
      </c>
      <c r="F22" s="19">
        <f>F23*F24+F25</f>
        <v>0</v>
      </c>
      <c r="G22" s="19">
        <f>G23*G24+G25</f>
        <v>0</v>
      </c>
    </row>
    <row r="23" spans="1:9" ht="13.5" customHeight="1" x14ac:dyDescent="0.25">
      <c r="A23" s="28" t="s">
        <v>19</v>
      </c>
      <c r="B23" s="11" t="s">
        <v>20</v>
      </c>
      <c r="C23" s="12"/>
      <c r="D23" s="12"/>
      <c r="E23" s="12"/>
      <c r="F23" s="12"/>
      <c r="G23" s="12"/>
    </row>
    <row r="24" spans="1:9" ht="13.5" customHeight="1" x14ac:dyDescent="0.25">
      <c r="A24" s="28" t="s">
        <v>21</v>
      </c>
      <c r="B24" s="11" t="s">
        <v>22</v>
      </c>
      <c r="C24" s="15"/>
      <c r="D24" s="16"/>
      <c r="E24" s="15"/>
      <c r="F24" s="15"/>
      <c r="G24" s="15"/>
      <c r="H24" s="21"/>
    </row>
    <row r="25" spans="1:9" ht="13.5" customHeight="1" thickBot="1" x14ac:dyDescent="0.3">
      <c r="A25" s="42" t="s">
        <v>15</v>
      </c>
      <c r="B25" s="23" t="s">
        <v>16</v>
      </c>
      <c r="C25" s="25">
        <v>0</v>
      </c>
      <c r="D25" s="24"/>
      <c r="E25" s="24">
        <v>0</v>
      </c>
      <c r="F25" s="24">
        <v>0</v>
      </c>
      <c r="G25" s="24">
        <v>0</v>
      </c>
    </row>
    <row r="26" spans="1:9" ht="13.5" customHeight="1" x14ac:dyDescent="0.25">
      <c r="A26" s="30" t="s">
        <v>25</v>
      </c>
      <c r="B26" s="8" t="s">
        <v>26</v>
      </c>
      <c r="C26" s="19">
        <f>C27*C28%+C29</f>
        <v>0</v>
      </c>
      <c r="D26" s="19">
        <f>D27*D28%+D29</f>
        <v>0</v>
      </c>
      <c r="E26" s="19">
        <f t="shared" ref="E26:G26" si="3">E27*E28%+E29</f>
        <v>0</v>
      </c>
      <c r="F26" s="19">
        <f t="shared" si="3"/>
        <v>0</v>
      </c>
      <c r="G26" s="19">
        <f t="shared" si="3"/>
        <v>0</v>
      </c>
    </row>
    <row r="27" spans="1:9" ht="13.5" customHeight="1" x14ac:dyDescent="0.25">
      <c r="A27" s="28" t="s">
        <v>19</v>
      </c>
      <c r="B27" s="11" t="s">
        <v>20</v>
      </c>
      <c r="C27" s="12"/>
      <c r="D27" s="12"/>
      <c r="E27" s="12"/>
      <c r="F27" s="12"/>
      <c r="G27" s="12"/>
    </row>
    <row r="28" spans="1:9" ht="13.5" customHeight="1" x14ac:dyDescent="0.3">
      <c r="A28" s="32" t="s">
        <v>28</v>
      </c>
      <c r="B28" s="11" t="s">
        <v>27</v>
      </c>
      <c r="C28" s="15"/>
      <c r="D28" s="16"/>
      <c r="E28" s="16"/>
      <c r="F28" s="16"/>
      <c r="G28" s="16"/>
    </row>
    <row r="29" spans="1:9" ht="13.5" customHeight="1" thickBot="1" x14ac:dyDescent="0.3">
      <c r="A29" s="31" t="s">
        <v>15</v>
      </c>
      <c r="B29" s="23" t="s">
        <v>16</v>
      </c>
      <c r="C29" s="25"/>
      <c r="D29" s="24"/>
      <c r="E29" s="24"/>
      <c r="F29" s="24"/>
      <c r="G29" s="24"/>
    </row>
  </sheetData>
  <mergeCells count="4">
    <mergeCell ref="A6:G6"/>
    <mergeCell ref="A7:G7"/>
    <mergeCell ref="F1:G1"/>
    <mergeCell ref="F3:G4"/>
  </mergeCells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3" sqref="E3:F4"/>
    </sheetView>
  </sheetViews>
  <sheetFormatPr defaultRowHeight="15" x14ac:dyDescent="0.25"/>
  <cols>
    <col min="1" max="1" width="34.7109375" style="3" customWidth="1"/>
    <col min="2" max="2" width="14" style="3" customWidth="1"/>
    <col min="3" max="3" width="16.140625" style="3" customWidth="1"/>
    <col min="4" max="4" width="17.5703125" style="3" customWidth="1"/>
    <col min="5" max="5" width="15" style="3" customWidth="1"/>
    <col min="6" max="6" width="15.28515625" style="3" customWidth="1"/>
    <col min="7" max="16384" width="9.140625" style="3"/>
  </cols>
  <sheetData>
    <row r="1" spans="1:6" x14ac:dyDescent="0.25">
      <c r="E1" s="51" t="s">
        <v>39</v>
      </c>
      <c r="F1" s="51"/>
    </row>
    <row r="2" spans="1:6" ht="9" customHeight="1" x14ac:dyDescent="0.25">
      <c r="E2" s="46"/>
      <c r="F2" s="46"/>
    </row>
    <row r="3" spans="1:6" x14ac:dyDescent="0.25">
      <c r="E3" s="54" t="s">
        <v>45</v>
      </c>
      <c r="F3" s="55"/>
    </row>
    <row r="4" spans="1:6" ht="53.25" customHeight="1" x14ac:dyDescent="0.25">
      <c r="E4" s="55"/>
      <c r="F4" s="55"/>
    </row>
    <row r="5" spans="1:6" x14ac:dyDescent="0.25">
      <c r="E5" s="45"/>
      <c r="F5" s="45"/>
    </row>
    <row r="6" spans="1:6" ht="38.25" customHeight="1" x14ac:dyDescent="0.25">
      <c r="A6" s="33" t="s">
        <v>29</v>
      </c>
      <c r="B6" s="43" t="s">
        <v>40</v>
      </c>
      <c r="C6" s="43" t="s">
        <v>41</v>
      </c>
      <c r="D6" s="43" t="s">
        <v>42</v>
      </c>
      <c r="E6" s="43" t="s">
        <v>43</v>
      </c>
      <c r="F6" s="43" t="s">
        <v>44</v>
      </c>
    </row>
    <row r="7" spans="1:6" ht="60.75" x14ac:dyDescent="0.25">
      <c r="A7" s="34">
        <v>1</v>
      </c>
      <c r="B7" s="26"/>
      <c r="C7" s="27" t="s">
        <v>30</v>
      </c>
      <c r="D7" s="27" t="s">
        <v>30</v>
      </c>
      <c r="E7" s="27" t="s">
        <v>30</v>
      </c>
      <c r="F7" s="27" t="s">
        <v>30</v>
      </c>
    </row>
    <row r="8" spans="1:6" x14ac:dyDescent="0.25">
      <c r="A8" s="34"/>
      <c r="B8" s="26"/>
      <c r="C8" s="26"/>
      <c r="D8" s="26"/>
      <c r="E8" s="26"/>
      <c r="F8" s="26"/>
    </row>
    <row r="9" spans="1:6" ht="24" x14ac:dyDescent="0.25">
      <c r="A9" s="35" t="s">
        <v>31</v>
      </c>
      <c r="B9" s="13"/>
      <c r="C9" s="13" t="e">
        <f>B9/$C$14</f>
        <v>#DIV/0!</v>
      </c>
      <c r="D9" s="36" t="e">
        <f>C9*$D$14</f>
        <v>#DIV/0!</v>
      </c>
      <c r="E9" s="36" t="e">
        <f>D9*$E$14</f>
        <v>#DIV/0!</v>
      </c>
      <c r="F9" s="36" t="e">
        <f>E9*$F$14</f>
        <v>#DIV/0!</v>
      </c>
    </row>
    <row r="10" spans="1:6" ht="24" x14ac:dyDescent="0.25">
      <c r="A10" s="35" t="s">
        <v>32</v>
      </c>
      <c r="B10" s="13"/>
      <c r="C10" s="13" t="e">
        <f>B10/$C$14</f>
        <v>#DIV/0!</v>
      </c>
      <c r="D10" s="36" t="e">
        <f>C10*$D$14</f>
        <v>#DIV/0!</v>
      </c>
      <c r="E10" s="36" t="e">
        <f>D10*$E$14</f>
        <v>#DIV/0!</v>
      </c>
      <c r="F10" s="36" t="e">
        <f>E10*$F$14</f>
        <v>#DIV/0!</v>
      </c>
    </row>
    <row r="11" spans="1:6" ht="24" x14ac:dyDescent="0.25">
      <c r="A11" s="35" t="s">
        <v>33</v>
      </c>
      <c r="B11" s="13"/>
      <c r="C11" s="13" t="e">
        <f>B11/$C$14</f>
        <v>#DIV/0!</v>
      </c>
      <c r="D11" s="36" t="e">
        <f>C11*$D$14</f>
        <v>#DIV/0!</v>
      </c>
      <c r="E11" s="36" t="e">
        <f>D11*$E$14</f>
        <v>#DIV/0!</v>
      </c>
      <c r="F11" s="36" t="e">
        <f>E11*$F$14</f>
        <v>#DIV/0!</v>
      </c>
    </row>
    <row r="12" spans="1:6" ht="36" x14ac:dyDescent="0.25">
      <c r="A12" s="37" t="s">
        <v>34</v>
      </c>
      <c r="B12" s="13"/>
      <c r="C12" s="13" t="e">
        <f>B12/$C$14</f>
        <v>#DIV/0!</v>
      </c>
      <c r="D12" s="36" t="e">
        <f>C12*$D$14</f>
        <v>#DIV/0!</v>
      </c>
      <c r="E12" s="36" t="e">
        <f>D12*$E$14</f>
        <v>#DIV/0!</v>
      </c>
      <c r="F12" s="36" t="e">
        <f>E12*$F$14</f>
        <v>#DIV/0!</v>
      </c>
    </row>
    <row r="13" spans="1:6" x14ac:dyDescent="0.25">
      <c r="A13" s="26" t="s">
        <v>37</v>
      </c>
      <c r="B13" s="13"/>
      <c r="C13" s="13" t="e">
        <f>B13/$C$14</f>
        <v>#DIV/0!</v>
      </c>
      <c r="D13" s="36" t="e">
        <f>C13*$D$14</f>
        <v>#DIV/0!</v>
      </c>
      <c r="E13" s="36" t="e">
        <f>D13*$E$14</f>
        <v>#DIV/0!</v>
      </c>
      <c r="F13" s="36" t="e">
        <f>E13*$F$14</f>
        <v>#DIV/0!</v>
      </c>
    </row>
    <row r="14" spans="1:6" ht="24" x14ac:dyDescent="0.25">
      <c r="A14" s="38" t="s">
        <v>35</v>
      </c>
      <c r="B14" s="5"/>
      <c r="C14" s="5"/>
      <c r="D14" s="5"/>
      <c r="E14" s="5"/>
      <c r="F14" s="5"/>
    </row>
    <row r="17" spans="1:6" hidden="1" x14ac:dyDescent="0.25">
      <c r="A17" s="39" t="s">
        <v>36</v>
      </c>
    </row>
    <row r="18" spans="1:6" x14ac:dyDescent="0.25">
      <c r="C18" s="4"/>
      <c r="D18" s="4"/>
      <c r="E18" s="4"/>
      <c r="F18" s="4"/>
    </row>
  </sheetData>
  <mergeCells count="2">
    <mergeCell ref="E1:F1"/>
    <mergeCell ref="E3:F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НДФл</vt:lpstr>
      <vt:lpstr>Расчет Вычетов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2019-02-05T01:52:21Z</dcterms:modified>
</cp:coreProperties>
</file>